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625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F32" i="1" l="1"/>
  <c r="F33" i="1"/>
  <c r="F36" i="1"/>
  <c r="F37" i="1"/>
  <c r="F40" i="1"/>
  <c r="F41" i="1"/>
  <c r="F44" i="1"/>
  <c r="F45" i="1"/>
  <c r="F48" i="1"/>
  <c r="F31" i="1"/>
  <c r="F27" i="1"/>
  <c r="F28" i="1"/>
  <c r="F16" i="1"/>
  <c r="F17" i="1"/>
  <c r="F20" i="1"/>
  <c r="F21" i="1"/>
  <c r="F9" i="1"/>
  <c r="F10" i="1"/>
  <c r="F13" i="1"/>
  <c r="F8" i="1"/>
  <c r="E51" i="1"/>
  <c r="F51" i="1" s="1"/>
  <c r="E52" i="1"/>
  <c r="F52" i="1" s="1"/>
  <c r="E53" i="1"/>
  <c r="F53" i="1" s="1"/>
  <c r="E50" i="1"/>
  <c r="F50" i="1" s="1"/>
  <c r="E32" i="1"/>
  <c r="E33" i="1"/>
  <c r="E34" i="1"/>
  <c r="F34" i="1" s="1"/>
  <c r="E35" i="1"/>
  <c r="F35" i="1" s="1"/>
  <c r="E36" i="1"/>
  <c r="E37" i="1"/>
  <c r="E38" i="1"/>
  <c r="F38" i="1" s="1"/>
  <c r="E39" i="1"/>
  <c r="F39" i="1" s="1"/>
  <c r="E40" i="1"/>
  <c r="E41" i="1"/>
  <c r="E42" i="1"/>
  <c r="F42" i="1" s="1"/>
  <c r="E43" i="1"/>
  <c r="F43" i="1" s="1"/>
  <c r="E44" i="1"/>
  <c r="E45" i="1"/>
  <c r="E46" i="1"/>
  <c r="F46" i="1" s="1"/>
  <c r="E47" i="1"/>
  <c r="F47" i="1" s="1"/>
  <c r="E48" i="1"/>
  <c r="E31" i="1"/>
  <c r="E25" i="1"/>
  <c r="F25" i="1" s="1"/>
  <c r="E26" i="1"/>
  <c r="F26" i="1" s="1"/>
  <c r="E27" i="1"/>
  <c r="E28" i="1"/>
  <c r="E29" i="1"/>
  <c r="F29" i="1" s="1"/>
  <c r="E24" i="1"/>
  <c r="F24" i="1" s="1"/>
  <c r="E16" i="1"/>
  <c r="E17" i="1"/>
  <c r="E18" i="1"/>
  <c r="F18" i="1" s="1"/>
  <c r="E19" i="1"/>
  <c r="F19" i="1" s="1"/>
  <c r="E20" i="1"/>
  <c r="E21" i="1"/>
  <c r="E22" i="1"/>
  <c r="F22" i="1" s="1"/>
  <c r="E15" i="1"/>
  <c r="F15" i="1" s="1"/>
  <c r="E9" i="1"/>
  <c r="E10" i="1"/>
  <c r="E11" i="1"/>
  <c r="F11" i="1" s="1"/>
  <c r="E12" i="1"/>
  <c r="F12" i="1" s="1"/>
  <c r="E13" i="1"/>
  <c r="E8" i="1"/>
  <c r="D54" i="1" l="1"/>
</calcChain>
</file>

<file path=xl/sharedStrings.xml><?xml version="1.0" encoding="utf-8"?>
<sst xmlns="http://schemas.openxmlformats.org/spreadsheetml/2006/main" count="102" uniqueCount="59">
  <si>
    <t>№ п/п</t>
  </si>
  <si>
    <t>Вид работ</t>
  </si>
  <si>
    <t>Ед. изм.</t>
  </si>
  <si>
    <t>Монтаж оптического кабеля грозотроса (ОКГТ) без учета материалов</t>
  </si>
  <si>
    <t>Демонтаж оптического кабеля грозотроса (ОКГТ)</t>
  </si>
  <si>
    <t>м</t>
  </si>
  <si>
    <t>Предельная стоимость, планируемого к заключению договора по результатам проведения торгово-закупочной процедуры, определена в соответствии с источником финансирования в бизнес-плане филиала ПАО «Россети Центр»-«Орелэнерго» и составляет: 
без учета НДС – 409 065 рублей 00 копеек РФ; 
НДС (22%) – 89 994 рубля 30 копеек РФ; 
итого с учетом НДС – 499 059 рублей 30 копеек РФ.</t>
  </si>
  <si>
    <t>Подвеска кабеля ОКСН по опорам ЛЭП ВЛ емкостью до 24 волокон (с учетом биркования ВОК и демонтажа поврежденного кабеля), с учетом стоимости материалов, без учета стоимости ВОК</t>
  </si>
  <si>
    <t>Монтаж / перекладка / перетяжка / подвес волоконно-оптических кабелей или переход на Окончательную схему, с использованием существующего кабеля, с учетом стоимости материалов и биркования</t>
  </si>
  <si>
    <t>Подвеска кабеля ОКСН по опорам ЛЭП ВЛ емкостью более 64 волокон (с учетом биркования ВОК и демонтажа поврежденного кабеля), с учетом стоимости материалов, без учета стоимости ВОК</t>
  </si>
  <si>
    <t>Подвеска кабеля ОКСН по опорам ЛЭП ВЛ емкостью 25-32 волокон (с учетом биркования ВОК и демонтажа поврежденного кабеля), с учетом стоимости материалов, без учета стоимости ВОК</t>
  </si>
  <si>
    <t>Подвеска кабеля ОКСН по опорам ЛЭП ВЛ емкостью 33-48 волокон (с учетом биркования ВОК и демонтажа поврежденного кабеля), с учетом стоимости материалов, без учета стоимости ВОК</t>
  </si>
  <si>
    <t>Подвеска кабеля ОКСН по опорам ЛЭП ВЛ емкостью 49-64 волокон (с учетом биркования ВОК и демонтажа поврежденного кабеля), с учетом стоимости материалов, без учета стоимости ВОК</t>
  </si>
  <si>
    <t>Аварийно-восстановительные и ремонтные работы ВОЛС (подвес на ЛЭП напряжением свыше 35 кВ)</t>
  </si>
  <si>
    <t>Аварийно-восстановительные и ремонтные работыВОЛС (подвес на ЛЭП напряжением свыше 10 кВ до 35 кВ включительно)</t>
  </si>
  <si>
    <t>Аварийно-восстановительные и ремонтные работы ВОЛС (подвес на опорах, опорах ВЛ низшего класса напряжений - до 10кВ (включительно), контактной транспортной сети)</t>
  </si>
  <si>
    <t>Подвеска кабеля по опорам емкостью более 64 волокон (с учетом биркования ВОК и демонтажа поврежденного кабеля), с учетом стоимости материалов, без учета стоимости ВОК</t>
  </si>
  <si>
    <t>Подвеска кабеля по опорам емкостью 25-32 волокон (с учетом биркования ВОК и демонтажа поврежденного кабеля), с учетом стоимости материалов, без учета стоимости ВОК</t>
  </si>
  <si>
    <t>Подвеска кабеля по опорам емкостью 33-48 волокон (с учетом биркования ВОК и демонтажа поврежденного кабеля), с учетом стоимости материалов, без учета стоимости ВОК</t>
  </si>
  <si>
    <t>Подвеска кабеля по опорам емкостью 49-64 волокон (с учетом биркования ВОК и демонтажа поврежденного кабеля), с учетом стоимости материалов, без учета стоимости ВОК</t>
  </si>
  <si>
    <t>Подвеска кабеля по опорам емкостью до 24 волокон (с учетом биркования ВОК и демонтажа поврежденного кабеля), с учетом стоимости материалов, без учета стоимости ВОК</t>
  </si>
  <si>
    <t>Аварийно-восстановительные и ремонтные работы ВОЛС (вне зависимости от способа прокладки)</t>
  </si>
  <si>
    <t>Одностороннее измерение оптического волокна рефлектометром, на длине волны 1,31 и/или 1,55 мкм, предоставление отчета об измерениях (формат отчета может быть изменен по требованиюзаказчика)</t>
  </si>
  <si>
    <t>Возврат и крепление кабелей, муфт, запасов волоконно- оптического кабеля на места креплений с использованием металлических крепёжных элементов (кронштейнов, хомутов, талрепов, консолей и т.п.), с учетом стоимости материалов</t>
  </si>
  <si>
    <t>Транспортные расходы, в т.ч. автомобили с полным приводом, в
обе стороны</t>
  </si>
  <si>
    <t>Прокладка ВОКВ с учетом крепления, маркировки, обозначения
и т.д., емкостью до 24 волокон, с учетом стоимости материалов</t>
  </si>
  <si>
    <t>Прокладка ВОКВ с учетом крепления, маркировки, обозначения
и т.д., емкостью 25-32 волокна, с учетом стоимости материалов</t>
  </si>
  <si>
    <t>Прокладка ВОКВ с учетом крепления, маркировки, обозначения
и т.д., емкостью 33-48 волокон, с учетом стоимости материалов</t>
  </si>
  <si>
    <t>Прокладка ВОКВ с учетом крепления, маркировки, обозначения
и т.д., емкостью 49-64 волокон, с учетом стоимости материалов</t>
  </si>
  <si>
    <t>Прокладка ВОКВ с учетом крепления, маркировки, обозначения
и т.д., емкостью более 64 волокон, с учетом стоимости материалов</t>
  </si>
  <si>
    <t>Сварка волокон кабеля волоконностью до 24 волокон, с учетом
стоимости материалов</t>
  </si>
  <si>
    <t>Сварка волокон кабеля волоконностью 25 - 32 волокон, с учетом
стоимости материалов</t>
  </si>
  <si>
    <t>Сварка волокон кабеля волоконностью 33 - 48 волокон, с учетом
стоимости материалов</t>
  </si>
  <si>
    <t>Сварка волокон кабеля волоконностью 49-64 волокон, с учетом
стоимости материалов</t>
  </si>
  <si>
    <t>Сварка волокон кабеля волоконностью более 64 волокон, с
учетом стоимости материалов</t>
  </si>
  <si>
    <t>Монтаж (установка, герметизация, без учета сварки оптических
волокон) оптической муфты</t>
  </si>
  <si>
    <t>Вскрытие и герметизация оптической существующей муфты</t>
  </si>
  <si>
    <t>Замена и восстановление отдельных изношенных и неисправных
элементов поддерживающих конструкций подвесных ВОК (с
учетом стоимости материалов)</t>
  </si>
  <si>
    <t>Установка металлического ящика и крепление муфты (в том
числе ШРМ), с учетом стоимости материалов</t>
  </si>
  <si>
    <t>Установка устройства для подвески муфт и запаса кабеля типа
УПМК на опорах ПАО "Россети"</t>
  </si>
  <si>
    <t>1 изм.</t>
  </si>
  <si>
    <t>шт</t>
  </si>
  <si>
    <t>км</t>
  </si>
  <si>
    <t>1 сварка</t>
  </si>
  <si>
    <t>Дополнительные работы, проводимые на подвесе (ЛЭП, опоры освещения, транспортные линии и т.д.)</t>
  </si>
  <si>
    <t>Комплекс работ по переконфигурации муфты с учетом переварки
волокон, возврата на штатное место, биркования, проведения
измерений и т.д. (с емкостью кабеля до 24 ОВ включительно), с
учетом стоимости материалов</t>
  </si>
  <si>
    <t>Комплекс работ по переконфигурации муфты с учетом переварки
волокон, возврата на штатное место, биркования, проведения
измерений и т.д. (с емкостью кабеля более 24 ОВ), с учетом
стоимости материалов</t>
  </si>
  <si>
    <t>Установка защитных протекторов в местах соприкосновения с
препятствиями, которые невозможно убрать (деревья, рекламные
щиты и т.п.), независимо от длины ВОЛС (с учетом материалов)</t>
  </si>
  <si>
    <t>1 муфта</t>
  </si>
  <si>
    <t>Обход и внешний низовой осмотр трассы ВОЛС проложенный по
ВЛ</t>
  </si>
  <si>
    <t xml:space="preserve">Расчет предельной стоимости закупки на выполнение работ по обеспечению целостности ВОЛС на ВЛ 0,4 – 110 кВ в 2026 году </t>
  </si>
  <si>
    <t>100 м</t>
  </si>
  <si>
    <t>Цена услуги за ед., с учетом НДС</t>
  </si>
  <si>
    <t>НДС 22%</t>
  </si>
  <si>
    <t>Цена услуги за ед., без учета НДС</t>
  </si>
  <si>
    <t>Сумма единичных расценок, руб. без НДС</t>
  </si>
  <si>
    <t>Итого сумма единичных расценок на закупку, руб. с НДС</t>
  </si>
  <si>
    <t xml:space="preserve">Торгово-закупочная процедура проводиться по единичным расценкам, в связи с невозможностью определить объем работ. 
</t>
  </si>
  <si>
    <r>
      <rPr>
        <b/>
        <sz val="11.5"/>
        <color theme="1"/>
        <rFont val="Calibri"/>
        <family val="2"/>
        <charset val="204"/>
        <scheme val="minor"/>
      </rPr>
      <t>Приложение №4</t>
    </r>
    <r>
      <rPr>
        <sz val="11.5"/>
        <color theme="1"/>
        <rFont val="Calibri"/>
        <family val="2"/>
        <charset val="204"/>
        <scheme val="minor"/>
      </rPr>
      <t xml:space="preserve"> Расчет начальной максимальной цены закупки. Максимальная стоимость (величина) единичных расценок. Сумма единичных расценок</t>
    </r>
    <r>
      <rPr>
        <sz val="11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</si>
</sst>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.5"/>
      <color theme="1"/>
      <name val="Calibri"/>
      <family val="2"/>
      <charset val="204"/>
      <scheme val="minor"/>
    </font>
    <font>
      <b/>
      <sz val="11.5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/>
    <xf numFmtId="2" fontId="0" fillId="0" borderId="0" xfId="0" applyNumberForma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5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 vertical="center"/>
    </xf>
    <xf numFmtId="4" fontId="6" fillId="0" borderId="1" xfId="0" applyNumberFormat="1" applyFont="1" applyBorder="1" applyAlignment="1">
      <alignment horizontal="center" wrapText="1"/>
    </xf>
    <xf numFmtId="4" fontId="4" fillId="0" borderId="0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 applyFill="1" applyBorder="1" applyAlignment="1"/>
    <xf numFmtId="0" fontId="5" fillId="0" borderId="4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right" vertical="center"/>
    </xf>
    <xf numFmtId="4" fontId="4" fillId="0" borderId="0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4" fontId="4" fillId="0" borderId="10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5"/>
  <sheetViews>
    <sheetView tabSelected="1" topLeftCell="A4" zoomScale="85" zoomScaleNormal="85" workbookViewId="0">
      <selection activeCell="J4" sqref="J4"/>
    </sheetView>
  </sheetViews>
  <sheetFormatPr defaultRowHeight="15" x14ac:dyDescent="0.25"/>
  <cols>
    <col min="1" max="1" width="4.42578125" style="2" customWidth="1"/>
    <col min="2" max="2" width="59.7109375" customWidth="1"/>
    <col min="3" max="3" width="8.7109375" style="13" customWidth="1"/>
    <col min="4" max="4" width="23" style="3" customWidth="1"/>
    <col min="5" max="5" width="23" style="15" customWidth="1"/>
    <col min="6" max="6" width="22" style="15" customWidth="1"/>
  </cols>
  <sheetData>
    <row r="2" spans="1:7" ht="57.75" customHeight="1" x14ac:dyDescent="0.25">
      <c r="D2" s="20" t="s">
        <v>58</v>
      </c>
      <c r="E2" s="21"/>
      <c r="F2" s="21"/>
    </row>
    <row r="3" spans="1:7" ht="40.5" customHeight="1" x14ac:dyDescent="0.25">
      <c r="A3" s="26" t="s">
        <v>50</v>
      </c>
      <c r="B3" s="26"/>
      <c r="C3" s="26"/>
      <c r="D3" s="26"/>
      <c r="E3" s="26"/>
      <c r="F3" s="26"/>
      <c r="G3" s="1"/>
    </row>
    <row r="4" spans="1:7" ht="31.5" customHeight="1" x14ac:dyDescent="0.25">
      <c r="A4" s="28" t="s">
        <v>57</v>
      </c>
      <c r="B4" s="28"/>
      <c r="C4" s="28"/>
      <c r="D4" s="28"/>
      <c r="E4" s="28"/>
      <c r="F4" s="28"/>
    </row>
    <row r="5" spans="1:7" ht="0.75" hidden="1" customHeight="1" x14ac:dyDescent="0.25">
      <c r="A5" s="27" t="s">
        <v>0</v>
      </c>
      <c r="B5" s="27" t="s">
        <v>1</v>
      </c>
      <c r="C5" s="27" t="s">
        <v>2</v>
      </c>
      <c r="D5" s="29"/>
      <c r="E5" s="29"/>
      <c r="F5" s="29"/>
    </row>
    <row r="6" spans="1:7" ht="33" customHeight="1" x14ac:dyDescent="0.25">
      <c r="A6" s="27"/>
      <c r="B6" s="27"/>
      <c r="C6" s="27"/>
      <c r="D6" s="4" t="s">
        <v>54</v>
      </c>
      <c r="E6" s="19" t="s">
        <v>53</v>
      </c>
      <c r="F6" s="16" t="s">
        <v>52</v>
      </c>
    </row>
    <row r="7" spans="1:7" ht="31.5" customHeight="1" x14ac:dyDescent="0.25">
      <c r="A7" s="23" t="s">
        <v>14</v>
      </c>
      <c r="B7" s="24"/>
      <c r="C7" s="24"/>
      <c r="D7" s="24"/>
      <c r="E7" s="24"/>
      <c r="F7" s="25"/>
    </row>
    <row r="8" spans="1:7" ht="60" x14ac:dyDescent="0.25">
      <c r="A8" s="8">
        <v>1</v>
      </c>
      <c r="B8" s="9" t="s">
        <v>7</v>
      </c>
      <c r="C8" s="7" t="s">
        <v>5</v>
      </c>
      <c r="D8" s="5">
        <v>273.13</v>
      </c>
      <c r="E8" s="6">
        <f>D8*0.22</f>
        <v>60.0886</v>
      </c>
      <c r="F8" s="6">
        <f>D8+E8</f>
        <v>333.21859999999998</v>
      </c>
    </row>
    <row r="9" spans="1:7" ht="60" x14ac:dyDescent="0.25">
      <c r="A9" s="8">
        <v>2</v>
      </c>
      <c r="B9" s="9" t="s">
        <v>10</v>
      </c>
      <c r="C9" s="7" t="s">
        <v>5</v>
      </c>
      <c r="D9" s="5">
        <v>273.13</v>
      </c>
      <c r="E9" s="6">
        <f t="shared" ref="E9:E13" si="0">D9*0.22</f>
        <v>60.0886</v>
      </c>
      <c r="F9" s="6">
        <f t="shared" ref="F9:F13" si="1">D9+E9</f>
        <v>333.21859999999998</v>
      </c>
    </row>
    <row r="10" spans="1:7" ht="60" x14ac:dyDescent="0.25">
      <c r="A10" s="8">
        <v>3</v>
      </c>
      <c r="B10" s="9" t="s">
        <v>11</v>
      </c>
      <c r="C10" s="7" t="s">
        <v>5</v>
      </c>
      <c r="D10" s="5">
        <v>273.13</v>
      </c>
      <c r="E10" s="6">
        <f t="shared" si="0"/>
        <v>60.0886</v>
      </c>
      <c r="F10" s="6">
        <f t="shared" si="1"/>
        <v>333.21859999999998</v>
      </c>
    </row>
    <row r="11" spans="1:7" ht="60" x14ac:dyDescent="0.25">
      <c r="A11" s="8">
        <v>4</v>
      </c>
      <c r="B11" s="9" t="s">
        <v>12</v>
      </c>
      <c r="C11" s="7" t="s">
        <v>5</v>
      </c>
      <c r="D11" s="5">
        <v>273.13</v>
      </c>
      <c r="E11" s="6">
        <f t="shared" si="0"/>
        <v>60.0886</v>
      </c>
      <c r="F11" s="6">
        <f t="shared" si="1"/>
        <v>333.21859999999998</v>
      </c>
    </row>
    <row r="12" spans="1:7" ht="60" x14ac:dyDescent="0.25">
      <c r="A12" s="8">
        <v>5</v>
      </c>
      <c r="B12" s="9" t="s">
        <v>9</v>
      </c>
      <c r="C12" s="7" t="s">
        <v>5</v>
      </c>
      <c r="D12" s="5">
        <v>273.13</v>
      </c>
      <c r="E12" s="6">
        <f t="shared" si="0"/>
        <v>60.0886</v>
      </c>
      <c r="F12" s="6">
        <f t="shared" si="1"/>
        <v>333.21859999999998</v>
      </c>
    </row>
    <row r="13" spans="1:7" ht="60" x14ac:dyDescent="0.25">
      <c r="A13" s="8">
        <v>6</v>
      </c>
      <c r="B13" s="9" t="s">
        <v>8</v>
      </c>
      <c r="C13" s="7" t="s">
        <v>5</v>
      </c>
      <c r="D13" s="5">
        <v>283.87</v>
      </c>
      <c r="E13" s="6">
        <f t="shared" si="0"/>
        <v>62.4514</v>
      </c>
      <c r="F13" s="6">
        <f t="shared" si="1"/>
        <v>346.32139999999998</v>
      </c>
    </row>
    <row r="14" spans="1:7" ht="31.5" customHeight="1" x14ac:dyDescent="0.25">
      <c r="A14" s="22" t="s">
        <v>13</v>
      </c>
      <c r="B14" s="22"/>
      <c r="C14" s="22"/>
      <c r="D14" s="22"/>
      <c r="E14" s="22"/>
      <c r="F14" s="22"/>
    </row>
    <row r="15" spans="1:7" ht="60" x14ac:dyDescent="0.25">
      <c r="A15" s="7">
        <v>7</v>
      </c>
      <c r="B15" s="9" t="s">
        <v>7</v>
      </c>
      <c r="C15" s="7" t="s">
        <v>5</v>
      </c>
      <c r="D15" s="5">
        <v>286.55</v>
      </c>
      <c r="E15" s="5">
        <f>D15*0.22</f>
        <v>63.041000000000004</v>
      </c>
      <c r="F15" s="5">
        <f>D15+E15</f>
        <v>349.59100000000001</v>
      </c>
    </row>
    <row r="16" spans="1:7" ht="60" x14ac:dyDescent="0.25">
      <c r="A16" s="7">
        <v>8</v>
      </c>
      <c r="B16" s="9" t="s">
        <v>10</v>
      </c>
      <c r="C16" s="7" t="s">
        <v>5</v>
      </c>
      <c r="D16" s="5">
        <v>286.55</v>
      </c>
      <c r="E16" s="5">
        <f t="shared" ref="E16:E22" si="2">D16*0.22</f>
        <v>63.041000000000004</v>
      </c>
      <c r="F16" s="5">
        <f t="shared" ref="F16:F22" si="3">D16+E16</f>
        <v>349.59100000000001</v>
      </c>
    </row>
    <row r="17" spans="1:6" ht="60" x14ac:dyDescent="0.25">
      <c r="A17" s="7">
        <v>9</v>
      </c>
      <c r="B17" s="9" t="s">
        <v>11</v>
      </c>
      <c r="C17" s="7" t="s">
        <v>5</v>
      </c>
      <c r="D17" s="5">
        <v>286.55</v>
      </c>
      <c r="E17" s="5">
        <f t="shared" si="2"/>
        <v>63.041000000000004</v>
      </c>
      <c r="F17" s="5">
        <f t="shared" si="3"/>
        <v>349.59100000000001</v>
      </c>
    </row>
    <row r="18" spans="1:6" ht="60" x14ac:dyDescent="0.25">
      <c r="A18" s="7">
        <v>10</v>
      </c>
      <c r="B18" s="9" t="s">
        <v>12</v>
      </c>
      <c r="C18" s="7" t="s">
        <v>5</v>
      </c>
      <c r="D18" s="5">
        <v>286.55</v>
      </c>
      <c r="E18" s="5">
        <f t="shared" si="2"/>
        <v>63.041000000000004</v>
      </c>
      <c r="F18" s="5">
        <f t="shared" si="3"/>
        <v>349.59100000000001</v>
      </c>
    </row>
    <row r="19" spans="1:6" ht="60" x14ac:dyDescent="0.25">
      <c r="A19" s="7">
        <v>11</v>
      </c>
      <c r="B19" s="9" t="s">
        <v>9</v>
      </c>
      <c r="C19" s="7" t="s">
        <v>5</v>
      </c>
      <c r="D19" s="5">
        <v>286.55</v>
      </c>
      <c r="E19" s="5">
        <f t="shared" si="2"/>
        <v>63.041000000000004</v>
      </c>
      <c r="F19" s="5">
        <f t="shared" si="3"/>
        <v>349.59100000000001</v>
      </c>
    </row>
    <row r="20" spans="1:6" ht="60" x14ac:dyDescent="0.25">
      <c r="A20" s="7">
        <v>12</v>
      </c>
      <c r="B20" s="9" t="s">
        <v>8</v>
      </c>
      <c r="C20" s="7" t="s">
        <v>5</v>
      </c>
      <c r="D20" s="3">
        <v>297.10000000000002</v>
      </c>
      <c r="E20" s="5">
        <f t="shared" si="2"/>
        <v>65.362000000000009</v>
      </c>
      <c r="F20" s="5">
        <f t="shared" si="3"/>
        <v>362.46200000000005</v>
      </c>
    </row>
    <row r="21" spans="1:6" ht="30" x14ac:dyDescent="0.25">
      <c r="A21" s="7">
        <v>13</v>
      </c>
      <c r="B21" s="9" t="s">
        <v>3</v>
      </c>
      <c r="C21" s="7" t="s">
        <v>51</v>
      </c>
      <c r="D21" s="5">
        <v>65620.600000000006</v>
      </c>
      <c r="E21" s="5">
        <f t="shared" si="2"/>
        <v>14436.532000000001</v>
      </c>
      <c r="F21" s="5">
        <f t="shared" si="3"/>
        <v>80057.132000000012</v>
      </c>
    </row>
    <row r="22" spans="1:6" x14ac:dyDescent="0.25">
      <c r="A22" s="7">
        <v>14</v>
      </c>
      <c r="B22" s="9" t="s">
        <v>4</v>
      </c>
      <c r="C22" s="7" t="s">
        <v>51</v>
      </c>
      <c r="D22" s="5">
        <v>38127.64</v>
      </c>
      <c r="E22" s="5">
        <f t="shared" si="2"/>
        <v>8388.0807999999997</v>
      </c>
      <c r="F22" s="5">
        <f t="shared" si="3"/>
        <v>46515.720799999996</v>
      </c>
    </row>
    <row r="23" spans="1:6" ht="30.75" customHeight="1" x14ac:dyDescent="0.25">
      <c r="A23" s="22" t="s">
        <v>15</v>
      </c>
      <c r="B23" s="22"/>
      <c r="C23" s="22"/>
      <c r="D23" s="22"/>
      <c r="E23" s="22"/>
      <c r="F23" s="22"/>
    </row>
    <row r="24" spans="1:6" ht="54.75" customHeight="1" x14ac:dyDescent="0.25">
      <c r="A24" s="7">
        <v>15</v>
      </c>
      <c r="B24" s="9" t="s">
        <v>20</v>
      </c>
      <c r="C24" s="7" t="s">
        <v>5</v>
      </c>
      <c r="D24" s="5">
        <v>233.97</v>
      </c>
      <c r="E24" s="5">
        <f>D24*0.22</f>
        <v>51.473399999999998</v>
      </c>
      <c r="F24" s="5">
        <f>D24+E24</f>
        <v>285.4434</v>
      </c>
    </row>
    <row r="25" spans="1:6" ht="54.75" customHeight="1" x14ac:dyDescent="0.25">
      <c r="A25" s="7">
        <v>16</v>
      </c>
      <c r="B25" s="9" t="s">
        <v>17</v>
      </c>
      <c r="C25" s="7" t="s">
        <v>5</v>
      </c>
      <c r="D25" s="5">
        <v>233.97</v>
      </c>
      <c r="E25" s="5">
        <f t="shared" ref="E25:E29" si="4">D25*0.22</f>
        <v>51.473399999999998</v>
      </c>
      <c r="F25" s="5">
        <f t="shared" ref="F25:F29" si="5">D25+E25</f>
        <v>285.4434</v>
      </c>
    </row>
    <row r="26" spans="1:6" ht="54.75" customHeight="1" x14ac:dyDescent="0.25">
      <c r="A26" s="7">
        <v>17</v>
      </c>
      <c r="B26" s="9" t="s">
        <v>18</v>
      </c>
      <c r="C26" s="7" t="s">
        <v>5</v>
      </c>
      <c r="D26" s="5">
        <v>233.97</v>
      </c>
      <c r="E26" s="5">
        <f t="shared" si="4"/>
        <v>51.473399999999998</v>
      </c>
      <c r="F26" s="5">
        <f t="shared" si="5"/>
        <v>285.4434</v>
      </c>
    </row>
    <row r="27" spans="1:6" ht="54.75" customHeight="1" x14ac:dyDescent="0.25">
      <c r="A27" s="7">
        <v>18</v>
      </c>
      <c r="B27" s="9" t="s">
        <v>19</v>
      </c>
      <c r="C27" s="7" t="s">
        <v>5</v>
      </c>
      <c r="D27" s="5">
        <v>233.97</v>
      </c>
      <c r="E27" s="5">
        <f t="shared" si="4"/>
        <v>51.473399999999998</v>
      </c>
      <c r="F27" s="5">
        <f t="shared" si="5"/>
        <v>285.4434</v>
      </c>
    </row>
    <row r="28" spans="1:6" ht="54.75" customHeight="1" x14ac:dyDescent="0.25">
      <c r="A28" s="7">
        <v>19</v>
      </c>
      <c r="B28" s="9" t="s">
        <v>16</v>
      </c>
      <c r="C28" s="7" t="s">
        <v>5</v>
      </c>
      <c r="D28" s="5">
        <v>233.97</v>
      </c>
      <c r="E28" s="5">
        <f t="shared" si="4"/>
        <v>51.473399999999998</v>
      </c>
      <c r="F28" s="5">
        <f t="shared" si="5"/>
        <v>285.4434</v>
      </c>
    </row>
    <row r="29" spans="1:6" ht="60" x14ac:dyDescent="0.25">
      <c r="A29" s="7">
        <v>20</v>
      </c>
      <c r="B29" s="9" t="s">
        <v>8</v>
      </c>
      <c r="C29" s="7" t="s">
        <v>5</v>
      </c>
      <c r="D29" s="5">
        <v>280.31</v>
      </c>
      <c r="E29" s="5">
        <f t="shared" si="4"/>
        <v>61.668199999999999</v>
      </c>
      <c r="F29" s="5">
        <f t="shared" si="5"/>
        <v>341.97820000000002</v>
      </c>
    </row>
    <row r="30" spans="1:6" ht="30.75" customHeight="1" x14ac:dyDescent="0.25">
      <c r="A30" s="23" t="s">
        <v>21</v>
      </c>
      <c r="B30" s="24"/>
      <c r="C30" s="24"/>
      <c r="D30" s="24"/>
      <c r="E30" s="24"/>
      <c r="F30" s="25"/>
    </row>
    <row r="31" spans="1:6" s="11" customFormat="1" ht="60" x14ac:dyDescent="0.25">
      <c r="A31" s="10">
        <v>21</v>
      </c>
      <c r="B31" s="10" t="s">
        <v>22</v>
      </c>
      <c r="C31" s="7" t="s">
        <v>40</v>
      </c>
      <c r="D31" s="7">
        <v>155.97999999999999</v>
      </c>
      <c r="E31" s="5">
        <f>D31*0.22</f>
        <v>34.315599999999996</v>
      </c>
      <c r="F31" s="5">
        <f>D31+E31</f>
        <v>190.29559999999998</v>
      </c>
    </row>
    <row r="32" spans="1:6" s="11" customFormat="1" ht="65.25" customHeight="1" x14ac:dyDescent="0.25">
      <c r="A32" s="10">
        <v>22</v>
      </c>
      <c r="B32" s="10" t="s">
        <v>23</v>
      </c>
      <c r="C32" s="7" t="s">
        <v>41</v>
      </c>
      <c r="D32" s="7">
        <v>8800</v>
      </c>
      <c r="E32" s="5">
        <f t="shared" ref="E32:E48" si="6">D32*0.22</f>
        <v>1936</v>
      </c>
      <c r="F32" s="5">
        <f t="shared" ref="F32:F48" si="7">D32+E32</f>
        <v>10736</v>
      </c>
    </row>
    <row r="33" spans="1:6" s="11" customFormat="1" ht="30.75" customHeight="1" x14ac:dyDescent="0.25">
      <c r="A33" s="10">
        <v>23</v>
      </c>
      <c r="B33" s="10" t="s">
        <v>24</v>
      </c>
      <c r="C33" s="7" t="s">
        <v>42</v>
      </c>
      <c r="D33" s="7">
        <v>77</v>
      </c>
      <c r="E33" s="5">
        <f t="shared" si="6"/>
        <v>16.940000000000001</v>
      </c>
      <c r="F33" s="5">
        <f t="shared" si="7"/>
        <v>93.94</v>
      </c>
    </row>
    <row r="34" spans="1:6" s="11" customFormat="1" ht="30.75" customHeight="1" x14ac:dyDescent="0.25">
      <c r="A34" s="10">
        <v>24</v>
      </c>
      <c r="B34" s="10" t="s">
        <v>25</v>
      </c>
      <c r="C34" s="7" t="s">
        <v>5</v>
      </c>
      <c r="D34" s="7">
        <v>372.94</v>
      </c>
      <c r="E34" s="5">
        <f t="shared" si="6"/>
        <v>82.046800000000005</v>
      </c>
      <c r="F34" s="5">
        <f t="shared" si="7"/>
        <v>454.98680000000002</v>
      </c>
    </row>
    <row r="35" spans="1:6" s="11" customFormat="1" ht="30.75" customHeight="1" x14ac:dyDescent="0.25">
      <c r="A35" s="10">
        <v>25</v>
      </c>
      <c r="B35" s="10" t="s">
        <v>26</v>
      </c>
      <c r="C35" s="7" t="s">
        <v>5</v>
      </c>
      <c r="D35" s="7">
        <v>400.26</v>
      </c>
      <c r="E35" s="5">
        <f t="shared" si="6"/>
        <v>88.057199999999995</v>
      </c>
      <c r="F35" s="5">
        <f t="shared" si="7"/>
        <v>488.31719999999996</v>
      </c>
    </row>
    <row r="36" spans="1:6" s="11" customFormat="1" ht="30.75" customHeight="1" x14ac:dyDescent="0.25">
      <c r="A36" s="10">
        <v>26</v>
      </c>
      <c r="B36" s="10" t="s">
        <v>27</v>
      </c>
      <c r="C36" s="7" t="s">
        <v>5</v>
      </c>
      <c r="D36" s="7">
        <v>443.02</v>
      </c>
      <c r="E36" s="5">
        <f t="shared" si="6"/>
        <v>97.464399999999998</v>
      </c>
      <c r="F36" s="5">
        <f t="shared" si="7"/>
        <v>540.48439999999994</v>
      </c>
    </row>
    <row r="37" spans="1:6" s="11" customFormat="1" ht="30.75" customHeight="1" x14ac:dyDescent="0.25">
      <c r="A37" s="10">
        <v>27</v>
      </c>
      <c r="B37" s="10" t="s">
        <v>28</v>
      </c>
      <c r="C37" s="7" t="s">
        <v>5</v>
      </c>
      <c r="D37" s="7">
        <v>466.77</v>
      </c>
      <c r="E37" s="5">
        <f t="shared" si="6"/>
        <v>102.68939999999999</v>
      </c>
      <c r="F37" s="5">
        <f t="shared" si="7"/>
        <v>569.45939999999996</v>
      </c>
    </row>
    <row r="38" spans="1:6" s="11" customFormat="1" ht="30.75" customHeight="1" x14ac:dyDescent="0.25">
      <c r="A38" s="10">
        <v>28</v>
      </c>
      <c r="B38" s="10" t="s">
        <v>29</v>
      </c>
      <c r="C38" s="7" t="s">
        <v>5</v>
      </c>
      <c r="D38" s="7">
        <v>508.33</v>
      </c>
      <c r="E38" s="5">
        <f t="shared" si="6"/>
        <v>111.8326</v>
      </c>
      <c r="F38" s="5">
        <f t="shared" si="7"/>
        <v>620.1626</v>
      </c>
    </row>
    <row r="39" spans="1:6" s="11" customFormat="1" ht="30.75" customHeight="1" x14ac:dyDescent="0.25">
      <c r="A39" s="10">
        <v>29</v>
      </c>
      <c r="B39" s="10" t="s">
        <v>30</v>
      </c>
      <c r="C39" s="7" t="s">
        <v>43</v>
      </c>
      <c r="D39" s="7">
        <v>685.28</v>
      </c>
      <c r="E39" s="5">
        <f t="shared" si="6"/>
        <v>150.76159999999999</v>
      </c>
      <c r="F39" s="5">
        <f t="shared" si="7"/>
        <v>836.04160000000002</v>
      </c>
    </row>
    <row r="40" spans="1:6" s="11" customFormat="1" ht="30.75" customHeight="1" x14ac:dyDescent="0.25">
      <c r="A40" s="10">
        <v>30</v>
      </c>
      <c r="B40" s="10" t="s">
        <v>31</v>
      </c>
      <c r="C40" s="7" t="s">
        <v>43</v>
      </c>
      <c r="D40" s="7">
        <v>598.62</v>
      </c>
      <c r="E40" s="5">
        <f t="shared" si="6"/>
        <v>131.69640000000001</v>
      </c>
      <c r="F40" s="5">
        <f t="shared" si="7"/>
        <v>730.31640000000004</v>
      </c>
    </row>
    <row r="41" spans="1:6" s="11" customFormat="1" ht="30.75" customHeight="1" x14ac:dyDescent="0.25">
      <c r="A41" s="10">
        <v>31</v>
      </c>
      <c r="B41" s="10" t="s">
        <v>32</v>
      </c>
      <c r="C41" s="7" t="s">
        <v>43</v>
      </c>
      <c r="D41" s="7">
        <v>547.54</v>
      </c>
      <c r="E41" s="5">
        <f t="shared" si="6"/>
        <v>120.4588</v>
      </c>
      <c r="F41" s="5">
        <f t="shared" si="7"/>
        <v>667.99879999999996</v>
      </c>
    </row>
    <row r="42" spans="1:6" s="11" customFormat="1" ht="38.25" customHeight="1" x14ac:dyDescent="0.25">
      <c r="A42" s="10">
        <v>32</v>
      </c>
      <c r="B42" s="9" t="s">
        <v>33</v>
      </c>
      <c r="C42" s="7" t="s">
        <v>43</v>
      </c>
      <c r="D42" s="5">
        <v>498.83</v>
      </c>
      <c r="E42" s="5">
        <f t="shared" si="6"/>
        <v>109.7426</v>
      </c>
      <c r="F42" s="5">
        <f t="shared" si="7"/>
        <v>608.57259999999997</v>
      </c>
    </row>
    <row r="43" spans="1:6" s="11" customFormat="1" ht="30" x14ac:dyDescent="0.25">
      <c r="A43" s="10">
        <v>33</v>
      </c>
      <c r="B43" s="9" t="s">
        <v>34</v>
      </c>
      <c r="C43" s="7" t="s">
        <v>43</v>
      </c>
      <c r="D43" s="5">
        <v>437.08</v>
      </c>
      <c r="E43" s="5">
        <f t="shared" si="6"/>
        <v>96.157600000000002</v>
      </c>
      <c r="F43" s="5">
        <f t="shared" si="7"/>
        <v>533.23759999999993</v>
      </c>
    </row>
    <row r="44" spans="1:6" s="11" customFormat="1" ht="38.25" customHeight="1" x14ac:dyDescent="0.25">
      <c r="A44" s="10">
        <v>34</v>
      </c>
      <c r="B44" s="9" t="s">
        <v>35</v>
      </c>
      <c r="C44" s="7" t="s">
        <v>41</v>
      </c>
      <c r="D44" s="5">
        <v>13750</v>
      </c>
      <c r="E44" s="5">
        <f t="shared" si="6"/>
        <v>3025</v>
      </c>
      <c r="F44" s="5">
        <f t="shared" si="7"/>
        <v>16775</v>
      </c>
    </row>
    <row r="45" spans="1:6" s="11" customFormat="1" ht="24.75" customHeight="1" x14ac:dyDescent="0.25">
      <c r="A45" s="10">
        <v>35</v>
      </c>
      <c r="B45" s="9" t="s">
        <v>36</v>
      </c>
      <c r="C45" s="7" t="s">
        <v>41</v>
      </c>
      <c r="D45" s="5">
        <v>11125.4</v>
      </c>
      <c r="E45" s="5">
        <f t="shared" si="6"/>
        <v>2447.5879999999997</v>
      </c>
      <c r="F45" s="5">
        <f t="shared" si="7"/>
        <v>13572.987999999999</v>
      </c>
    </row>
    <row r="46" spans="1:6" s="11" customFormat="1" ht="52.5" customHeight="1" x14ac:dyDescent="0.25">
      <c r="A46" s="10">
        <v>36</v>
      </c>
      <c r="B46" s="9" t="s">
        <v>37</v>
      </c>
      <c r="C46" s="7" t="s">
        <v>41</v>
      </c>
      <c r="D46" s="5">
        <v>4143.92</v>
      </c>
      <c r="E46" s="5">
        <f t="shared" si="6"/>
        <v>911.66240000000005</v>
      </c>
      <c r="F46" s="5">
        <f t="shared" si="7"/>
        <v>5055.5824000000002</v>
      </c>
    </row>
    <row r="47" spans="1:6" s="11" customFormat="1" ht="33" customHeight="1" x14ac:dyDescent="0.25">
      <c r="A47" s="10">
        <v>37</v>
      </c>
      <c r="B47" s="9" t="s">
        <v>38</v>
      </c>
      <c r="C47" s="7" t="s">
        <v>41</v>
      </c>
      <c r="D47" s="5">
        <v>35754.61</v>
      </c>
      <c r="E47" s="5">
        <f t="shared" si="6"/>
        <v>7866.0142000000005</v>
      </c>
      <c r="F47" s="5">
        <f t="shared" si="7"/>
        <v>43620.624199999998</v>
      </c>
    </row>
    <row r="48" spans="1:6" s="11" customFormat="1" ht="35.25" customHeight="1" x14ac:dyDescent="0.25">
      <c r="A48" s="10">
        <v>38</v>
      </c>
      <c r="B48" s="9" t="s">
        <v>39</v>
      </c>
      <c r="C48" s="7" t="s">
        <v>41</v>
      </c>
      <c r="D48" s="5">
        <v>15009.02</v>
      </c>
      <c r="E48" s="5">
        <f t="shared" si="6"/>
        <v>3301.9844000000003</v>
      </c>
      <c r="F48" s="5">
        <f t="shared" si="7"/>
        <v>18311.004400000002</v>
      </c>
    </row>
    <row r="49" spans="1:6" s="11" customFormat="1" ht="31.5" customHeight="1" x14ac:dyDescent="0.25">
      <c r="A49" s="23" t="s">
        <v>44</v>
      </c>
      <c r="B49" s="24"/>
      <c r="C49" s="24"/>
      <c r="D49" s="24"/>
      <c r="E49" s="24"/>
      <c r="F49" s="25"/>
    </row>
    <row r="50" spans="1:6" s="11" customFormat="1" ht="63.75" customHeight="1" x14ac:dyDescent="0.25">
      <c r="A50" s="10">
        <v>39</v>
      </c>
      <c r="B50" s="9" t="s">
        <v>45</v>
      </c>
      <c r="C50" s="7" t="s">
        <v>48</v>
      </c>
      <c r="D50" s="5">
        <v>26950</v>
      </c>
      <c r="E50" s="5">
        <f>D50*0.22</f>
        <v>5929</v>
      </c>
      <c r="F50" s="5">
        <f>D50+E50</f>
        <v>32879</v>
      </c>
    </row>
    <row r="51" spans="1:6" s="11" customFormat="1" ht="62.25" customHeight="1" x14ac:dyDescent="0.25">
      <c r="A51" s="10">
        <v>40</v>
      </c>
      <c r="B51" s="9" t="s">
        <v>46</v>
      </c>
      <c r="C51" s="7" t="s">
        <v>48</v>
      </c>
      <c r="D51" s="5">
        <v>46750</v>
      </c>
      <c r="E51" s="5">
        <f t="shared" ref="E51:E53" si="8">D51*0.22</f>
        <v>10285</v>
      </c>
      <c r="F51" s="5">
        <f t="shared" ref="F51:F53" si="9">D51+E51</f>
        <v>57035</v>
      </c>
    </row>
    <row r="52" spans="1:6" s="11" customFormat="1" ht="39" customHeight="1" x14ac:dyDescent="0.25">
      <c r="A52" s="10">
        <v>41</v>
      </c>
      <c r="B52" s="9" t="s">
        <v>49</v>
      </c>
      <c r="C52" s="7" t="s">
        <v>42</v>
      </c>
      <c r="D52" s="5">
        <v>1012.29</v>
      </c>
      <c r="E52" s="5">
        <f t="shared" si="8"/>
        <v>222.7038</v>
      </c>
      <c r="F52" s="5">
        <f t="shared" si="9"/>
        <v>1234.9938</v>
      </c>
    </row>
    <row r="53" spans="1:6" s="11" customFormat="1" ht="48.75" customHeight="1" x14ac:dyDescent="0.25">
      <c r="A53" s="10">
        <v>42</v>
      </c>
      <c r="B53" s="9" t="s">
        <v>47</v>
      </c>
      <c r="C53" s="7" t="s">
        <v>41</v>
      </c>
      <c r="D53" s="5">
        <v>5898.15</v>
      </c>
      <c r="E53" s="5">
        <f t="shared" si="8"/>
        <v>1297.5929999999998</v>
      </c>
      <c r="F53" s="5">
        <f t="shared" si="9"/>
        <v>7195.7429999999995</v>
      </c>
    </row>
    <row r="54" spans="1:6" ht="17.25" customHeight="1" x14ac:dyDescent="0.25">
      <c r="A54" s="37" t="s">
        <v>55</v>
      </c>
      <c r="B54" s="38"/>
      <c r="C54" s="38"/>
      <c r="D54" s="41">
        <f>SUM(D8:D13,D15:D22,D24:D29,D31:D48,D50:D53)</f>
        <v>282962.81</v>
      </c>
      <c r="E54" s="36"/>
      <c r="F54" s="36"/>
    </row>
    <row r="55" spans="1:6" ht="8.25" customHeight="1" x14ac:dyDescent="0.25">
      <c r="A55" s="39"/>
      <c r="B55" s="40"/>
      <c r="C55" s="40"/>
      <c r="D55" s="42"/>
      <c r="E55" s="36"/>
      <c r="F55" s="36"/>
    </row>
    <row r="56" spans="1:6" ht="24" customHeight="1" x14ac:dyDescent="0.25">
      <c r="A56" s="35" t="s">
        <v>53</v>
      </c>
      <c r="B56" s="35"/>
      <c r="C56" s="35"/>
      <c r="D56" s="18">
        <v>62251.82</v>
      </c>
      <c r="E56" s="17"/>
      <c r="F56" s="17"/>
    </row>
    <row r="57" spans="1:6" ht="24.75" customHeight="1" x14ac:dyDescent="0.25">
      <c r="A57" s="35" t="s">
        <v>56</v>
      </c>
      <c r="B57" s="35"/>
      <c r="C57" s="35"/>
      <c r="D57" s="18">
        <v>345214.63</v>
      </c>
      <c r="E57" s="17"/>
      <c r="F57" s="17"/>
    </row>
    <row r="58" spans="1:6" ht="13.5" customHeight="1" x14ac:dyDescent="0.25">
      <c r="A58" s="32"/>
      <c r="B58" s="32"/>
      <c r="C58" s="32"/>
      <c r="D58" s="32"/>
      <c r="E58" s="33"/>
      <c r="F58" s="33"/>
    </row>
    <row r="59" spans="1:6" ht="77.25" customHeight="1" x14ac:dyDescent="0.25">
      <c r="A59" s="34" t="s">
        <v>6</v>
      </c>
      <c r="B59" s="34"/>
      <c r="C59" s="34"/>
      <c r="D59" s="34"/>
      <c r="E59" s="34"/>
      <c r="F59" s="34"/>
    </row>
    <row r="60" spans="1:6" x14ac:dyDescent="0.25">
      <c r="A60" s="30"/>
      <c r="B60" s="30"/>
      <c r="C60" s="30"/>
      <c r="D60" s="30"/>
      <c r="E60" s="30"/>
      <c r="F60" s="30"/>
    </row>
    <row r="61" spans="1:6" x14ac:dyDescent="0.25">
      <c r="A61" s="30"/>
      <c r="B61" s="30"/>
      <c r="C61" s="30"/>
      <c r="D61" s="30"/>
      <c r="E61" s="30"/>
      <c r="F61" s="30"/>
    </row>
    <row r="62" spans="1:6" x14ac:dyDescent="0.25">
      <c r="A62" s="30"/>
      <c r="B62" s="30"/>
      <c r="C62" s="30"/>
      <c r="D62" s="30"/>
      <c r="E62" s="30"/>
      <c r="F62" s="30"/>
    </row>
    <row r="63" spans="1:6" ht="16.899999999999999" customHeight="1" x14ac:dyDescent="0.25">
      <c r="A63" s="31"/>
      <c r="B63" s="31"/>
      <c r="C63" s="31"/>
      <c r="D63" s="31"/>
      <c r="E63" s="31"/>
      <c r="F63" s="31"/>
    </row>
    <row r="64" spans="1:6" ht="17.25" customHeight="1" x14ac:dyDescent="0.25">
      <c r="B64" s="2"/>
      <c r="C64" s="12"/>
      <c r="D64" s="12"/>
      <c r="E64" s="14"/>
      <c r="F64" s="14"/>
    </row>
    <row r="65" ht="9.75" customHeight="1" x14ac:dyDescent="0.25"/>
  </sheetData>
  <mergeCells count="24">
    <mergeCell ref="A61:F61"/>
    <mergeCell ref="A62:F62"/>
    <mergeCell ref="A63:F63"/>
    <mergeCell ref="A23:F23"/>
    <mergeCell ref="A58:F58"/>
    <mergeCell ref="A59:F59"/>
    <mergeCell ref="A30:F30"/>
    <mergeCell ref="A49:F49"/>
    <mergeCell ref="A57:C57"/>
    <mergeCell ref="A56:C56"/>
    <mergeCell ref="F54:F55"/>
    <mergeCell ref="E54:E55"/>
    <mergeCell ref="A54:C55"/>
    <mergeCell ref="D54:D55"/>
    <mergeCell ref="A60:F60"/>
    <mergeCell ref="D2:F2"/>
    <mergeCell ref="A14:F14"/>
    <mergeCell ref="A7:F7"/>
    <mergeCell ref="A3:F3"/>
    <mergeCell ref="A5:A6"/>
    <mergeCell ref="B5:B6"/>
    <mergeCell ref="A4:F4"/>
    <mergeCell ref="C5:C6"/>
    <mergeCell ref="D5:F5"/>
  </mergeCells>
  <pageMargins left="0.7" right="0.7" top="0.75" bottom="0.75" header="0.3" footer="0.3"/>
  <pageSetup paperSize="9" scale="94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971A3A4A0FD3AE4CA784B0834F521FF0" ma:contentTypeVersion="2" ma:contentTypeDescription="Создание документа." ma:contentTypeScope="" ma:versionID="25f11b70f14bee8e260b08d037905ba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9bcf09e261360bab7a348533255df5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8C9305-2CCF-4805-9563-70E62EA5F35A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7C5F3BD-8616-4ABA-ADE9-D99373966B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559BF3D-57FC-466D-B58B-D0568174D0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2026-07-03T10:33:58Z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0x010100971A3A4A0FD3AE4CA784B0834F521FF0</vt:lpwstr>
  </property>
</Properties>
</file>